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335" windowHeight="10740" tabRatio="524" firstSheet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отчет!$A$9:$C$29</definedName>
    <definedName name="_xlnm.Print_Area" localSheetId="1">отчет!$A$1:$C$29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21" i="12" l="1"/>
  <c r="C19" i="12" s="1"/>
  <c r="C17" i="12" s="1"/>
  <c r="C10" i="12" s="1"/>
  <c r="S33" i="4"/>
  <c r="R33" i="4"/>
  <c r="Q33" i="4"/>
  <c r="P33" i="4"/>
  <c r="O33" i="4"/>
  <c r="N33" i="4"/>
  <c r="M33" i="4"/>
  <c r="L33" i="4"/>
  <c r="K33" i="4"/>
  <c r="J33" i="4"/>
  <c r="H33" i="4"/>
  <c r="G33" i="4"/>
  <c r="E33" i="4"/>
  <c r="D33" i="4"/>
  <c r="I32" i="4"/>
  <c r="F32" i="4"/>
  <c r="C32" i="4"/>
  <c r="I31" i="4"/>
  <c r="F31" i="4"/>
  <c r="C31" i="4"/>
  <c r="I30" i="4"/>
  <c r="F30" i="4"/>
  <c r="C30" i="4"/>
  <c r="I29" i="4"/>
  <c r="F29" i="4"/>
  <c r="C29" i="4" s="1"/>
  <c r="I28" i="4"/>
  <c r="F28" i="4"/>
  <c r="C28" i="4" s="1"/>
  <c r="I27" i="4"/>
  <c r="F27" i="4"/>
  <c r="C27" i="4"/>
  <c r="I26" i="4"/>
  <c r="F26" i="4"/>
  <c r="C26" i="4"/>
  <c r="I25" i="4"/>
  <c r="F25" i="4"/>
  <c r="C25" i="4"/>
  <c r="I24" i="4"/>
  <c r="F24" i="4"/>
  <c r="C24" i="4"/>
  <c r="I23" i="4"/>
  <c r="F23" i="4"/>
  <c r="C23" i="4" s="1"/>
  <c r="I22" i="4"/>
  <c r="F22" i="4"/>
  <c r="C22" i="4"/>
  <c r="I21" i="4"/>
  <c r="F21" i="4"/>
  <c r="C21" i="4" s="1"/>
  <c r="I20" i="4"/>
  <c r="F20" i="4"/>
  <c r="C20" i="4"/>
  <c r="I19" i="4"/>
  <c r="F19" i="4"/>
  <c r="C19" i="4"/>
  <c r="I18" i="4"/>
  <c r="F18" i="4"/>
  <c r="C18" i="4" s="1"/>
  <c r="I17" i="4"/>
  <c r="F17" i="4"/>
  <c r="C17" i="4"/>
  <c r="I16" i="4"/>
  <c r="F16" i="4"/>
  <c r="C16" i="4"/>
  <c r="I15" i="4"/>
  <c r="F15" i="4"/>
  <c r="C15" i="4"/>
  <c r="I14" i="4"/>
  <c r="F14" i="4"/>
  <c r="C14" i="4"/>
  <c r="I13" i="4"/>
  <c r="I33" i="4" s="1"/>
  <c r="F13" i="4"/>
  <c r="C13" i="4" s="1"/>
  <c r="I12" i="4"/>
  <c r="F12" i="4"/>
  <c r="C12" i="4" s="1"/>
  <c r="I11" i="4"/>
  <c r="F11" i="4"/>
  <c r="F33" i="4" s="1"/>
  <c r="C11" i="4"/>
  <c r="C33" i="4" l="1"/>
</calcChain>
</file>

<file path=xl/sharedStrings.xml><?xml version="1.0" encoding="utf-8"?>
<sst xmlns="http://schemas.openxmlformats.org/spreadsheetml/2006/main" count="98" uniqueCount="95">
  <si>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</si>
  <si>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</si>
  <si>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</si>
  <si>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</si>
  <si>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</si>
  <si>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</si>
  <si>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</si>
  <si>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</si>
  <si>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</si>
  <si>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</si>
  <si>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</si>
  <si>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</si>
  <si>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</si>
  <si>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</si>
  <si>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</si>
  <si>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</si>
  <si>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</si>
  <si>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</si>
  <si>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</si>
  <si>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</si>
  <si>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</si>
  <si>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</si>
  <si>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</si>
  <si>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</si>
  <si>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</si>
  <si>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</si>
  <si>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</si>
  <si>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</si>
  <si>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</si>
  <si>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</si>
  <si>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</si>
  <si>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</si>
  <si>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</si>
  <si>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</si>
  <si>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</si>
  <si>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</si>
  <si>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</si>
  <si>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</si>
  <si>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</si>
  <si>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</si>
  <si>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</si>
  <si>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</si>
  <si>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</si>
  <si>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</si>
  <si>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</si>
  <si>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</si>
  <si>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</si>
  <si>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</si>
  <si>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</si>
  <si>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</si>
  <si>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</si>
  <si>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</si>
  <si>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</si>
  <si>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</si>
  <si>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</si>
  <si>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</si>
  <si>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</si>
  <si>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Доходы, в том числе: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</si>
  <si>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</si>
  <si>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</si>
  <si>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</si>
  <si>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</si>
  <si>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</si>
  <si>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</si>
  <si>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</si>
  <si>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>2.3</t>
  </si>
  <si>
    <t>2.2</t>
  </si>
  <si>
    <t xml:space="preserve"> (рублей)</t>
  </si>
  <si>
    <t>Приложение 7</t>
  </si>
  <si>
    <t xml:space="preserve">к постановлению </t>
  </si>
  <si>
    <t>Администрации города</t>
  </si>
  <si>
    <t>от_________________№_________________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</si>
  <si>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</si>
  <si>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</si>
  <si>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</si>
  <si>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Обеспечение транспортной безопасности объектов транспортной инфраструктуры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</si>
  <si>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</si>
  <si>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Остаток средств дорожного фонда на отчетную дату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</si>
  <si>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них;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</si>
  <si>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</si>
  <si>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1.1</t>
  </si>
  <si>
    <t>Доходы местного бюджета от транспортного налога (если законом субъекта Российской Федерации установлены единые нормативы отчислений от транспортного налога в местные бюджеты)</t>
  </si>
  <si>
    <t>1.2</t>
  </si>
  <si>
    <t>Доходы местного бюджета от платы в счёт возмещения вреда, причиняемого автомобильным дорогам местного значения тяжеловесными транспортными средствами</t>
  </si>
  <si>
    <t>Межбюджетные трансферты из бюджетов бюджетной системы Российской Федерации</t>
  </si>
  <si>
    <t>Доходы местного бюджета от штрафов за нарушение правил движения тяжеловесного и (или) крупногабаритного транспортного средства</t>
  </si>
  <si>
    <t xml:space="preserve">Иные налоговые и неналоговые доходы бюджета городского округа </t>
  </si>
  <si>
    <t>1.3</t>
  </si>
  <si>
    <t>1.4</t>
  </si>
  <si>
    <t>1.5</t>
  </si>
  <si>
    <t>1.6</t>
  </si>
  <si>
    <t>1.7</t>
  </si>
  <si>
    <t>фактически сложившиеся остатки прошлых лет консолидированного дорожного фонда МО на 1 января текущего года</t>
  </si>
  <si>
    <t>1.8</t>
  </si>
  <si>
    <t>Отчет об использовании средств дорожного фонда муниципального образования городской округ Сургут 
Ханты-Мансийского автономного округа – Югры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</si>
</sst>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6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49" fontId="7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31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31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right" vertical="top"/>
    </xf>
    <xf numFmtId="0" fontId="8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tabSelected="1"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67" t="s">
        <v>53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21.75" customHeight="1" x14ac:dyDescent="0.25">
      <c r="B3" s="6"/>
      <c r="C3" s="31"/>
      <c r="D3" s="31"/>
      <c r="E3" s="31"/>
      <c r="F3" s="31"/>
      <c r="G3" s="70"/>
      <c r="H3" s="70"/>
      <c r="I3" s="70"/>
      <c r="J3" s="70"/>
      <c r="K3" s="70"/>
      <c r="L3" s="70"/>
      <c r="M3" s="70"/>
      <c r="N3" s="70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71" t="s">
        <v>36</v>
      </c>
      <c r="H4" s="71"/>
      <c r="I4" s="71"/>
      <c r="J4" s="71"/>
      <c r="K4" s="71"/>
      <c r="L4" s="71"/>
      <c r="M4" s="71"/>
      <c r="N4" s="71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74" t="s">
        <v>27</v>
      </c>
      <c r="B6" s="72" t="s">
        <v>1</v>
      </c>
      <c r="C6" s="2"/>
      <c r="D6" s="77" t="s">
        <v>44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19" ht="44.25" customHeight="1" x14ac:dyDescent="0.25">
      <c r="A7" s="75"/>
      <c r="B7" s="68"/>
      <c r="C7" s="68" t="s">
        <v>52</v>
      </c>
      <c r="D7" s="68" t="s">
        <v>50</v>
      </c>
      <c r="E7" s="68" t="s">
        <v>29</v>
      </c>
      <c r="F7" s="81" t="s">
        <v>48</v>
      </c>
      <c r="G7" s="82"/>
      <c r="H7" s="82"/>
      <c r="I7" s="82"/>
      <c r="J7" s="82"/>
      <c r="K7" s="83"/>
      <c r="L7" s="68" t="s">
        <v>49</v>
      </c>
      <c r="M7" s="68" t="s">
        <v>38</v>
      </c>
      <c r="N7" s="68" t="s">
        <v>39</v>
      </c>
      <c r="O7" s="68" t="s">
        <v>40</v>
      </c>
      <c r="P7" s="68" t="s">
        <v>41</v>
      </c>
      <c r="Q7" s="68" t="s">
        <v>47</v>
      </c>
      <c r="R7" s="68" t="s">
        <v>42</v>
      </c>
      <c r="S7" s="68" t="s">
        <v>43</v>
      </c>
    </row>
    <row r="8" spans="1:19" ht="23.25" customHeight="1" x14ac:dyDescent="0.25">
      <c r="A8" s="75"/>
      <c r="B8" s="68"/>
      <c r="C8" s="68"/>
      <c r="D8" s="68"/>
      <c r="E8" s="68"/>
      <c r="F8" s="78" t="s">
        <v>0</v>
      </c>
      <c r="G8" s="80" t="s">
        <v>2</v>
      </c>
      <c r="H8" s="80"/>
      <c r="I8" s="39"/>
      <c r="J8" s="39"/>
      <c r="K8" s="40"/>
      <c r="L8" s="68"/>
      <c r="M8" s="68"/>
      <c r="N8" s="68"/>
      <c r="O8" s="68"/>
      <c r="P8" s="68"/>
      <c r="Q8" s="68"/>
      <c r="R8" s="68"/>
      <c r="S8" s="68"/>
    </row>
    <row r="9" spans="1:19" ht="227.25" x14ac:dyDescent="0.25">
      <c r="A9" s="76"/>
      <c r="B9" s="69"/>
      <c r="C9" s="69"/>
      <c r="D9" s="69"/>
      <c r="E9" s="69"/>
      <c r="F9" s="79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69"/>
      <c r="M9" s="69"/>
      <c r="N9" s="69"/>
      <c r="O9" s="69"/>
      <c r="P9" s="69"/>
      <c r="Q9" s="69"/>
      <c r="R9" s="69"/>
      <c r="S9" s="69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73" t="s">
        <v>31</v>
      </c>
      <c r="D38" s="73"/>
      <c r="E38" s="33"/>
      <c r="F38" s="30"/>
      <c r="G38" s="73" t="s">
        <v>32</v>
      </c>
      <c r="H38" s="73"/>
      <c r="I38" s="24"/>
      <c r="J38" s="24"/>
      <c r="K38" s="24"/>
      <c r="O38" s="73" t="s">
        <v>31</v>
      </c>
      <c r="P38" s="73"/>
      <c r="Q38" s="30"/>
      <c r="R38" s="73" t="s">
        <v>32</v>
      </c>
      <c r="S38" s="73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  <mergeCell ref="B2:S2"/>
    <mergeCell ref="C7:C9"/>
    <mergeCell ref="G3:N3"/>
    <mergeCell ref="G4:N4"/>
    <mergeCell ref="P7:P9"/>
    <mergeCell ref="R7:R9"/>
    <mergeCell ref="E7:E9"/>
    <mergeCell ref="B6:B9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view="pageBreakPreview" zoomScale="80" zoomScaleNormal="80" zoomScaleSheetLayoutView="80" workbookViewId="0">
      <selection activeCell="C11" sqref="C11"/>
    </sheetView>
  </sheetViews>
  <sheetFormatPr defaultRowHeight="15" x14ac:dyDescent="0.25"/>
  <cols>
    <col min="1" max="1" width="5.85546875" style="46" customWidth="1"/>
    <col min="2" max="2" width="78.7109375" style="58" customWidth="1"/>
    <col min="3" max="3" width="43.7109375" style="64" customWidth="1"/>
    <col min="4" max="224" width="9.140625" style="41"/>
    <col min="225" max="225" width="5.85546875" style="41" customWidth="1"/>
    <col min="226" max="226" width="79" style="41" customWidth="1"/>
    <col min="227" max="228" width="15.5703125" style="41" customWidth="1"/>
    <col min="229" max="229" width="13.42578125" style="41" customWidth="1"/>
    <col min="230" max="236" width="13.140625" style="41" customWidth="1"/>
    <col min="237" max="480" width="9.140625" style="41"/>
    <col min="481" max="481" width="5.85546875" style="41" customWidth="1"/>
    <col min="482" max="482" width="79" style="41" customWidth="1"/>
    <col min="483" max="484" width="15.5703125" style="41" customWidth="1"/>
    <col min="485" max="485" width="13.42578125" style="41" customWidth="1"/>
    <col min="486" max="492" width="13.140625" style="41" customWidth="1"/>
    <col min="493" max="736" width="9.140625" style="41"/>
    <col min="737" max="737" width="5.85546875" style="41" customWidth="1"/>
    <col min="738" max="738" width="79" style="41" customWidth="1"/>
    <col min="739" max="740" width="15.5703125" style="41" customWidth="1"/>
    <col min="741" max="741" width="13.42578125" style="41" customWidth="1"/>
    <col min="742" max="748" width="13.140625" style="41" customWidth="1"/>
    <col min="749" max="992" width="9.140625" style="41"/>
    <col min="993" max="993" width="5.85546875" style="41" customWidth="1"/>
    <col min="994" max="994" width="79" style="41" customWidth="1"/>
    <col min="995" max="996" width="15.5703125" style="41" customWidth="1"/>
    <col min="997" max="997" width="13.42578125" style="41" customWidth="1"/>
    <col min="998" max="1004" width="13.140625" style="41" customWidth="1"/>
    <col min="1005" max="1248" width="9.140625" style="41"/>
    <col min="1249" max="1249" width="5.85546875" style="41" customWidth="1"/>
    <col min="1250" max="1250" width="79" style="41" customWidth="1"/>
    <col min="1251" max="1252" width="15.5703125" style="41" customWidth="1"/>
    <col min="1253" max="1253" width="13.42578125" style="41" customWidth="1"/>
    <col min="1254" max="1260" width="13.140625" style="41" customWidth="1"/>
    <col min="1261" max="1504" width="9.140625" style="41"/>
    <col min="1505" max="1505" width="5.85546875" style="41" customWidth="1"/>
    <col min="1506" max="1506" width="79" style="41" customWidth="1"/>
    <col min="1507" max="1508" width="15.5703125" style="41" customWidth="1"/>
    <col min="1509" max="1509" width="13.42578125" style="41" customWidth="1"/>
    <col min="1510" max="1516" width="13.140625" style="41" customWidth="1"/>
    <col min="1517" max="1760" width="9.140625" style="41"/>
    <col min="1761" max="1761" width="5.85546875" style="41" customWidth="1"/>
    <col min="1762" max="1762" width="79" style="41" customWidth="1"/>
    <col min="1763" max="1764" width="15.5703125" style="41" customWidth="1"/>
    <col min="1765" max="1765" width="13.42578125" style="41" customWidth="1"/>
    <col min="1766" max="1772" width="13.140625" style="41" customWidth="1"/>
    <col min="1773" max="2016" width="9.140625" style="41"/>
    <col min="2017" max="2017" width="5.85546875" style="41" customWidth="1"/>
    <col min="2018" max="2018" width="79" style="41" customWidth="1"/>
    <col min="2019" max="2020" width="15.5703125" style="41" customWidth="1"/>
    <col min="2021" max="2021" width="13.42578125" style="41" customWidth="1"/>
    <col min="2022" max="2028" width="13.140625" style="41" customWidth="1"/>
    <col min="2029" max="2272" width="9.140625" style="41"/>
    <col min="2273" max="2273" width="5.85546875" style="41" customWidth="1"/>
    <col min="2274" max="2274" width="79" style="41" customWidth="1"/>
    <col min="2275" max="2276" width="15.5703125" style="41" customWidth="1"/>
    <col min="2277" max="2277" width="13.42578125" style="41" customWidth="1"/>
    <col min="2278" max="2284" width="13.140625" style="41" customWidth="1"/>
    <col min="2285" max="2528" width="9.140625" style="41"/>
    <col min="2529" max="2529" width="5.85546875" style="41" customWidth="1"/>
    <col min="2530" max="2530" width="79" style="41" customWidth="1"/>
    <col min="2531" max="2532" width="15.5703125" style="41" customWidth="1"/>
    <col min="2533" max="2533" width="13.42578125" style="41" customWidth="1"/>
    <col min="2534" max="2540" width="13.140625" style="41" customWidth="1"/>
    <col min="2541" max="2784" width="9.140625" style="41"/>
    <col min="2785" max="2785" width="5.85546875" style="41" customWidth="1"/>
    <col min="2786" max="2786" width="79" style="41" customWidth="1"/>
    <col min="2787" max="2788" width="15.5703125" style="41" customWidth="1"/>
    <col min="2789" max="2789" width="13.42578125" style="41" customWidth="1"/>
    <col min="2790" max="2796" width="13.140625" style="41" customWidth="1"/>
    <col min="2797" max="3040" width="9.140625" style="41"/>
    <col min="3041" max="3041" width="5.85546875" style="41" customWidth="1"/>
    <col min="3042" max="3042" width="79" style="41" customWidth="1"/>
    <col min="3043" max="3044" width="15.5703125" style="41" customWidth="1"/>
    <col min="3045" max="3045" width="13.42578125" style="41" customWidth="1"/>
    <col min="3046" max="3052" width="13.140625" style="41" customWidth="1"/>
    <col min="3053" max="3296" width="9.140625" style="41"/>
    <col min="3297" max="3297" width="5.85546875" style="41" customWidth="1"/>
    <col min="3298" max="3298" width="79" style="41" customWidth="1"/>
    <col min="3299" max="3300" width="15.5703125" style="41" customWidth="1"/>
    <col min="3301" max="3301" width="13.42578125" style="41" customWidth="1"/>
    <col min="3302" max="3308" width="13.140625" style="41" customWidth="1"/>
    <col min="3309" max="3552" width="9.140625" style="41"/>
    <col min="3553" max="3553" width="5.85546875" style="41" customWidth="1"/>
    <col min="3554" max="3554" width="79" style="41" customWidth="1"/>
    <col min="3555" max="3556" width="15.5703125" style="41" customWidth="1"/>
    <col min="3557" max="3557" width="13.42578125" style="41" customWidth="1"/>
    <col min="3558" max="3564" width="13.140625" style="41" customWidth="1"/>
    <col min="3565" max="3808" width="9.140625" style="41"/>
    <col min="3809" max="3809" width="5.85546875" style="41" customWidth="1"/>
    <col min="3810" max="3810" width="79" style="41" customWidth="1"/>
    <col min="3811" max="3812" width="15.5703125" style="41" customWidth="1"/>
    <col min="3813" max="3813" width="13.42578125" style="41" customWidth="1"/>
    <col min="3814" max="3820" width="13.140625" style="41" customWidth="1"/>
    <col min="3821" max="4064" width="9.140625" style="41"/>
    <col min="4065" max="4065" width="5.85546875" style="41" customWidth="1"/>
    <col min="4066" max="4066" width="79" style="41" customWidth="1"/>
    <col min="4067" max="4068" width="15.5703125" style="41" customWidth="1"/>
    <col min="4069" max="4069" width="13.42578125" style="41" customWidth="1"/>
    <col min="4070" max="4076" width="13.140625" style="41" customWidth="1"/>
    <col min="4077" max="4320" width="9.140625" style="41"/>
    <col min="4321" max="4321" width="5.85546875" style="41" customWidth="1"/>
    <col min="4322" max="4322" width="79" style="41" customWidth="1"/>
    <col min="4323" max="4324" width="15.5703125" style="41" customWidth="1"/>
    <col min="4325" max="4325" width="13.42578125" style="41" customWidth="1"/>
    <col min="4326" max="4332" width="13.140625" style="41" customWidth="1"/>
    <col min="4333" max="4576" width="9.140625" style="41"/>
    <col min="4577" max="4577" width="5.85546875" style="41" customWidth="1"/>
    <col min="4578" max="4578" width="79" style="41" customWidth="1"/>
    <col min="4579" max="4580" width="15.5703125" style="41" customWidth="1"/>
    <col min="4581" max="4581" width="13.42578125" style="41" customWidth="1"/>
    <col min="4582" max="4588" width="13.140625" style="41" customWidth="1"/>
    <col min="4589" max="4832" width="9.140625" style="41"/>
    <col min="4833" max="4833" width="5.85546875" style="41" customWidth="1"/>
    <col min="4834" max="4834" width="79" style="41" customWidth="1"/>
    <col min="4835" max="4836" width="15.5703125" style="41" customWidth="1"/>
    <col min="4837" max="4837" width="13.42578125" style="41" customWidth="1"/>
    <col min="4838" max="4844" width="13.140625" style="41" customWidth="1"/>
    <col min="4845" max="5088" width="9.140625" style="41"/>
    <col min="5089" max="5089" width="5.85546875" style="41" customWidth="1"/>
    <col min="5090" max="5090" width="79" style="41" customWidth="1"/>
    <col min="5091" max="5092" width="15.5703125" style="41" customWidth="1"/>
    <col min="5093" max="5093" width="13.42578125" style="41" customWidth="1"/>
    <col min="5094" max="5100" width="13.140625" style="41" customWidth="1"/>
    <col min="5101" max="5344" width="9.140625" style="41"/>
    <col min="5345" max="5345" width="5.85546875" style="41" customWidth="1"/>
    <col min="5346" max="5346" width="79" style="41" customWidth="1"/>
    <col min="5347" max="5348" width="15.5703125" style="41" customWidth="1"/>
    <col min="5349" max="5349" width="13.42578125" style="41" customWidth="1"/>
    <col min="5350" max="5356" width="13.140625" style="41" customWidth="1"/>
    <col min="5357" max="5600" width="9.140625" style="41"/>
    <col min="5601" max="5601" width="5.85546875" style="41" customWidth="1"/>
    <col min="5602" max="5602" width="79" style="41" customWidth="1"/>
    <col min="5603" max="5604" width="15.5703125" style="41" customWidth="1"/>
    <col min="5605" max="5605" width="13.42578125" style="41" customWidth="1"/>
    <col min="5606" max="5612" width="13.140625" style="41" customWidth="1"/>
    <col min="5613" max="5856" width="9.140625" style="41"/>
    <col min="5857" max="5857" width="5.85546875" style="41" customWidth="1"/>
    <col min="5858" max="5858" width="79" style="41" customWidth="1"/>
    <col min="5859" max="5860" width="15.5703125" style="41" customWidth="1"/>
    <col min="5861" max="5861" width="13.42578125" style="41" customWidth="1"/>
    <col min="5862" max="5868" width="13.140625" style="41" customWidth="1"/>
    <col min="5869" max="6112" width="9.140625" style="41"/>
    <col min="6113" max="6113" width="5.85546875" style="41" customWidth="1"/>
    <col min="6114" max="6114" width="79" style="41" customWidth="1"/>
    <col min="6115" max="6116" width="15.5703125" style="41" customWidth="1"/>
    <col min="6117" max="6117" width="13.42578125" style="41" customWidth="1"/>
    <col min="6118" max="6124" width="13.140625" style="41" customWidth="1"/>
    <col min="6125" max="6368" width="9.140625" style="41"/>
    <col min="6369" max="6369" width="5.85546875" style="41" customWidth="1"/>
    <col min="6370" max="6370" width="79" style="41" customWidth="1"/>
    <col min="6371" max="6372" width="15.5703125" style="41" customWidth="1"/>
    <col min="6373" max="6373" width="13.42578125" style="41" customWidth="1"/>
    <col min="6374" max="6380" width="13.140625" style="41" customWidth="1"/>
    <col min="6381" max="6624" width="9.140625" style="41"/>
    <col min="6625" max="6625" width="5.85546875" style="41" customWidth="1"/>
    <col min="6626" max="6626" width="79" style="41" customWidth="1"/>
    <col min="6627" max="6628" width="15.5703125" style="41" customWidth="1"/>
    <col min="6629" max="6629" width="13.42578125" style="41" customWidth="1"/>
    <col min="6630" max="6636" width="13.140625" style="41" customWidth="1"/>
    <col min="6637" max="6880" width="9.140625" style="41"/>
    <col min="6881" max="6881" width="5.85546875" style="41" customWidth="1"/>
    <col min="6882" max="6882" width="79" style="41" customWidth="1"/>
    <col min="6883" max="6884" width="15.5703125" style="41" customWidth="1"/>
    <col min="6885" max="6885" width="13.42578125" style="41" customWidth="1"/>
    <col min="6886" max="6892" width="13.140625" style="41" customWidth="1"/>
    <col min="6893" max="7136" width="9.140625" style="41"/>
    <col min="7137" max="7137" width="5.85546875" style="41" customWidth="1"/>
    <col min="7138" max="7138" width="79" style="41" customWidth="1"/>
    <col min="7139" max="7140" width="15.5703125" style="41" customWidth="1"/>
    <col min="7141" max="7141" width="13.42578125" style="41" customWidth="1"/>
    <col min="7142" max="7148" width="13.140625" style="41" customWidth="1"/>
    <col min="7149" max="7392" width="9.140625" style="41"/>
    <col min="7393" max="7393" width="5.85546875" style="41" customWidth="1"/>
    <col min="7394" max="7394" width="79" style="41" customWidth="1"/>
    <col min="7395" max="7396" width="15.5703125" style="41" customWidth="1"/>
    <col min="7397" max="7397" width="13.42578125" style="41" customWidth="1"/>
    <col min="7398" max="7404" width="13.140625" style="41" customWidth="1"/>
    <col min="7405" max="7648" width="9.140625" style="41"/>
    <col min="7649" max="7649" width="5.85546875" style="41" customWidth="1"/>
    <col min="7650" max="7650" width="79" style="41" customWidth="1"/>
    <col min="7651" max="7652" width="15.5703125" style="41" customWidth="1"/>
    <col min="7653" max="7653" width="13.42578125" style="41" customWidth="1"/>
    <col min="7654" max="7660" width="13.140625" style="41" customWidth="1"/>
    <col min="7661" max="7904" width="9.140625" style="41"/>
    <col min="7905" max="7905" width="5.85546875" style="41" customWidth="1"/>
    <col min="7906" max="7906" width="79" style="41" customWidth="1"/>
    <col min="7907" max="7908" width="15.5703125" style="41" customWidth="1"/>
    <col min="7909" max="7909" width="13.42578125" style="41" customWidth="1"/>
    <col min="7910" max="7916" width="13.140625" style="41" customWidth="1"/>
    <col min="7917" max="8160" width="9.140625" style="41"/>
    <col min="8161" max="8161" width="5.85546875" style="41" customWidth="1"/>
    <col min="8162" max="8162" width="79" style="41" customWidth="1"/>
    <col min="8163" max="8164" width="15.5703125" style="41" customWidth="1"/>
    <col min="8165" max="8165" width="13.42578125" style="41" customWidth="1"/>
    <col min="8166" max="8172" width="13.140625" style="41" customWidth="1"/>
    <col min="8173" max="8416" width="9.140625" style="41"/>
    <col min="8417" max="8417" width="5.85546875" style="41" customWidth="1"/>
    <col min="8418" max="8418" width="79" style="41" customWidth="1"/>
    <col min="8419" max="8420" width="15.5703125" style="41" customWidth="1"/>
    <col min="8421" max="8421" width="13.42578125" style="41" customWidth="1"/>
    <col min="8422" max="8428" width="13.140625" style="41" customWidth="1"/>
    <col min="8429" max="8672" width="9.140625" style="41"/>
    <col min="8673" max="8673" width="5.85546875" style="41" customWidth="1"/>
    <col min="8674" max="8674" width="79" style="41" customWidth="1"/>
    <col min="8675" max="8676" width="15.5703125" style="41" customWidth="1"/>
    <col min="8677" max="8677" width="13.42578125" style="41" customWidth="1"/>
    <col min="8678" max="8684" width="13.140625" style="41" customWidth="1"/>
    <col min="8685" max="8928" width="9.140625" style="41"/>
    <col min="8929" max="8929" width="5.85546875" style="41" customWidth="1"/>
    <col min="8930" max="8930" width="79" style="41" customWidth="1"/>
    <col min="8931" max="8932" width="15.5703125" style="41" customWidth="1"/>
    <col min="8933" max="8933" width="13.42578125" style="41" customWidth="1"/>
    <col min="8934" max="8940" width="13.140625" style="41" customWidth="1"/>
    <col min="8941" max="9184" width="9.140625" style="41"/>
    <col min="9185" max="9185" width="5.85546875" style="41" customWidth="1"/>
    <col min="9186" max="9186" width="79" style="41" customWidth="1"/>
    <col min="9187" max="9188" width="15.5703125" style="41" customWidth="1"/>
    <col min="9189" max="9189" width="13.42578125" style="41" customWidth="1"/>
    <col min="9190" max="9196" width="13.140625" style="41" customWidth="1"/>
    <col min="9197" max="9440" width="9.140625" style="41"/>
    <col min="9441" max="9441" width="5.85546875" style="41" customWidth="1"/>
    <col min="9442" max="9442" width="79" style="41" customWidth="1"/>
    <col min="9443" max="9444" width="15.5703125" style="41" customWidth="1"/>
    <col min="9445" max="9445" width="13.42578125" style="41" customWidth="1"/>
    <col min="9446" max="9452" width="13.140625" style="41" customWidth="1"/>
    <col min="9453" max="9696" width="9.140625" style="41"/>
    <col min="9697" max="9697" width="5.85546875" style="41" customWidth="1"/>
    <col min="9698" max="9698" width="79" style="41" customWidth="1"/>
    <col min="9699" max="9700" width="15.5703125" style="41" customWidth="1"/>
    <col min="9701" max="9701" width="13.42578125" style="41" customWidth="1"/>
    <col min="9702" max="9708" width="13.140625" style="41" customWidth="1"/>
    <col min="9709" max="9952" width="9.140625" style="41"/>
    <col min="9953" max="9953" width="5.85546875" style="41" customWidth="1"/>
    <col min="9954" max="9954" width="79" style="41" customWidth="1"/>
    <col min="9955" max="9956" width="15.5703125" style="41" customWidth="1"/>
    <col min="9957" max="9957" width="13.42578125" style="41" customWidth="1"/>
    <col min="9958" max="9964" width="13.140625" style="41" customWidth="1"/>
    <col min="9965" max="10208" width="9.140625" style="41"/>
    <col min="10209" max="10209" width="5.85546875" style="41" customWidth="1"/>
    <col min="10210" max="10210" width="79" style="41" customWidth="1"/>
    <col min="10211" max="10212" width="15.5703125" style="41" customWidth="1"/>
    <col min="10213" max="10213" width="13.42578125" style="41" customWidth="1"/>
    <col min="10214" max="10220" width="13.140625" style="41" customWidth="1"/>
    <col min="10221" max="10464" width="9.140625" style="41"/>
    <col min="10465" max="10465" width="5.85546875" style="41" customWidth="1"/>
    <col min="10466" max="10466" width="79" style="41" customWidth="1"/>
    <col min="10467" max="10468" width="15.5703125" style="41" customWidth="1"/>
    <col min="10469" max="10469" width="13.42578125" style="41" customWidth="1"/>
    <col min="10470" max="10476" width="13.140625" style="41" customWidth="1"/>
    <col min="10477" max="10720" width="9.140625" style="41"/>
    <col min="10721" max="10721" width="5.85546875" style="41" customWidth="1"/>
    <col min="10722" max="10722" width="79" style="41" customWidth="1"/>
    <col min="10723" max="10724" width="15.5703125" style="41" customWidth="1"/>
    <col min="10725" max="10725" width="13.42578125" style="41" customWidth="1"/>
    <col min="10726" max="10732" width="13.140625" style="41" customWidth="1"/>
    <col min="10733" max="10976" width="9.140625" style="41"/>
    <col min="10977" max="10977" width="5.85546875" style="41" customWidth="1"/>
    <col min="10978" max="10978" width="79" style="41" customWidth="1"/>
    <col min="10979" max="10980" width="15.5703125" style="41" customWidth="1"/>
    <col min="10981" max="10981" width="13.42578125" style="41" customWidth="1"/>
    <col min="10982" max="10988" width="13.140625" style="41" customWidth="1"/>
    <col min="10989" max="11232" width="9.140625" style="41"/>
    <col min="11233" max="11233" width="5.85546875" style="41" customWidth="1"/>
    <col min="11234" max="11234" width="79" style="41" customWidth="1"/>
    <col min="11235" max="11236" width="15.5703125" style="41" customWidth="1"/>
    <col min="11237" max="11237" width="13.42578125" style="41" customWidth="1"/>
    <col min="11238" max="11244" width="13.140625" style="41" customWidth="1"/>
    <col min="11245" max="11488" width="9.140625" style="41"/>
    <col min="11489" max="11489" width="5.85546875" style="41" customWidth="1"/>
    <col min="11490" max="11490" width="79" style="41" customWidth="1"/>
    <col min="11491" max="11492" width="15.5703125" style="41" customWidth="1"/>
    <col min="11493" max="11493" width="13.42578125" style="41" customWidth="1"/>
    <col min="11494" max="11500" width="13.140625" style="41" customWidth="1"/>
    <col min="11501" max="11744" width="9.140625" style="41"/>
    <col min="11745" max="11745" width="5.85546875" style="41" customWidth="1"/>
    <col min="11746" max="11746" width="79" style="41" customWidth="1"/>
    <col min="11747" max="11748" width="15.5703125" style="41" customWidth="1"/>
    <col min="11749" max="11749" width="13.42578125" style="41" customWidth="1"/>
    <col min="11750" max="11756" width="13.140625" style="41" customWidth="1"/>
    <col min="11757" max="12000" width="9.140625" style="41"/>
    <col min="12001" max="12001" width="5.85546875" style="41" customWidth="1"/>
    <col min="12002" max="12002" width="79" style="41" customWidth="1"/>
    <col min="12003" max="12004" width="15.5703125" style="41" customWidth="1"/>
    <col min="12005" max="12005" width="13.42578125" style="41" customWidth="1"/>
    <col min="12006" max="12012" width="13.140625" style="41" customWidth="1"/>
    <col min="12013" max="12256" width="9.140625" style="41"/>
    <col min="12257" max="12257" width="5.85546875" style="41" customWidth="1"/>
    <col min="12258" max="12258" width="79" style="41" customWidth="1"/>
    <col min="12259" max="12260" width="15.5703125" style="41" customWidth="1"/>
    <col min="12261" max="12261" width="13.42578125" style="41" customWidth="1"/>
    <col min="12262" max="12268" width="13.140625" style="41" customWidth="1"/>
    <col min="12269" max="12512" width="9.140625" style="41"/>
    <col min="12513" max="12513" width="5.85546875" style="41" customWidth="1"/>
    <col min="12514" max="12514" width="79" style="41" customWidth="1"/>
    <col min="12515" max="12516" width="15.5703125" style="41" customWidth="1"/>
    <col min="12517" max="12517" width="13.42578125" style="41" customWidth="1"/>
    <col min="12518" max="12524" width="13.140625" style="41" customWidth="1"/>
    <col min="12525" max="12768" width="9.140625" style="41"/>
    <col min="12769" max="12769" width="5.85546875" style="41" customWidth="1"/>
    <col min="12770" max="12770" width="79" style="41" customWidth="1"/>
    <col min="12771" max="12772" width="15.5703125" style="41" customWidth="1"/>
    <col min="12773" max="12773" width="13.42578125" style="41" customWidth="1"/>
    <col min="12774" max="12780" width="13.140625" style="41" customWidth="1"/>
    <col min="12781" max="13024" width="9.140625" style="41"/>
    <col min="13025" max="13025" width="5.85546875" style="41" customWidth="1"/>
    <col min="13026" max="13026" width="79" style="41" customWidth="1"/>
    <col min="13027" max="13028" width="15.5703125" style="41" customWidth="1"/>
    <col min="13029" max="13029" width="13.42578125" style="41" customWidth="1"/>
    <col min="13030" max="13036" width="13.140625" style="41" customWidth="1"/>
    <col min="13037" max="13280" width="9.140625" style="41"/>
    <col min="13281" max="13281" width="5.85546875" style="41" customWidth="1"/>
    <col min="13282" max="13282" width="79" style="41" customWidth="1"/>
    <col min="13283" max="13284" width="15.5703125" style="41" customWidth="1"/>
    <col min="13285" max="13285" width="13.42578125" style="41" customWidth="1"/>
    <col min="13286" max="13292" width="13.140625" style="41" customWidth="1"/>
    <col min="13293" max="13536" width="9.140625" style="41"/>
    <col min="13537" max="13537" width="5.85546875" style="41" customWidth="1"/>
    <col min="13538" max="13538" width="79" style="41" customWidth="1"/>
    <col min="13539" max="13540" width="15.5703125" style="41" customWidth="1"/>
    <col min="13541" max="13541" width="13.42578125" style="41" customWidth="1"/>
    <col min="13542" max="13548" width="13.140625" style="41" customWidth="1"/>
    <col min="13549" max="13792" width="9.140625" style="41"/>
    <col min="13793" max="13793" width="5.85546875" style="41" customWidth="1"/>
    <col min="13794" max="13794" width="79" style="41" customWidth="1"/>
    <col min="13795" max="13796" width="15.5703125" style="41" customWidth="1"/>
    <col min="13797" max="13797" width="13.42578125" style="41" customWidth="1"/>
    <col min="13798" max="13804" width="13.140625" style="41" customWidth="1"/>
    <col min="13805" max="14048" width="9.140625" style="41"/>
    <col min="14049" max="14049" width="5.85546875" style="41" customWidth="1"/>
    <col min="14050" max="14050" width="79" style="41" customWidth="1"/>
    <col min="14051" max="14052" width="15.5703125" style="41" customWidth="1"/>
    <col min="14053" max="14053" width="13.42578125" style="41" customWidth="1"/>
    <col min="14054" max="14060" width="13.140625" style="41" customWidth="1"/>
    <col min="14061" max="14304" width="9.140625" style="41"/>
    <col min="14305" max="14305" width="5.85546875" style="41" customWidth="1"/>
    <col min="14306" max="14306" width="79" style="41" customWidth="1"/>
    <col min="14307" max="14308" width="15.5703125" style="41" customWidth="1"/>
    <col min="14309" max="14309" width="13.42578125" style="41" customWidth="1"/>
    <col min="14310" max="14316" width="13.140625" style="41" customWidth="1"/>
    <col min="14317" max="14560" width="9.140625" style="41"/>
    <col min="14561" max="14561" width="5.85546875" style="41" customWidth="1"/>
    <col min="14562" max="14562" width="79" style="41" customWidth="1"/>
    <col min="14563" max="14564" width="15.5703125" style="41" customWidth="1"/>
    <col min="14565" max="14565" width="13.42578125" style="41" customWidth="1"/>
    <col min="14566" max="14572" width="13.140625" style="41" customWidth="1"/>
    <col min="14573" max="14816" width="9.140625" style="41"/>
    <col min="14817" max="14817" width="5.85546875" style="41" customWidth="1"/>
    <col min="14818" max="14818" width="79" style="41" customWidth="1"/>
    <col min="14819" max="14820" width="15.5703125" style="41" customWidth="1"/>
    <col min="14821" max="14821" width="13.42578125" style="41" customWidth="1"/>
    <col min="14822" max="14828" width="13.140625" style="41" customWidth="1"/>
    <col min="14829" max="15072" width="9.140625" style="41"/>
    <col min="15073" max="15073" width="5.85546875" style="41" customWidth="1"/>
    <col min="15074" max="15074" width="79" style="41" customWidth="1"/>
    <col min="15075" max="15076" width="15.5703125" style="41" customWidth="1"/>
    <col min="15077" max="15077" width="13.42578125" style="41" customWidth="1"/>
    <col min="15078" max="15084" width="13.140625" style="41" customWidth="1"/>
    <col min="15085" max="15328" width="9.140625" style="41"/>
    <col min="15329" max="15329" width="5.85546875" style="41" customWidth="1"/>
    <col min="15330" max="15330" width="79" style="41" customWidth="1"/>
    <col min="15331" max="15332" width="15.5703125" style="41" customWidth="1"/>
    <col min="15333" max="15333" width="13.42578125" style="41" customWidth="1"/>
    <col min="15334" max="15340" width="13.140625" style="41" customWidth="1"/>
    <col min="15341" max="15584" width="9.140625" style="41"/>
    <col min="15585" max="15585" width="5.85546875" style="41" customWidth="1"/>
    <col min="15586" max="15586" width="79" style="41" customWidth="1"/>
    <col min="15587" max="15588" width="15.5703125" style="41" customWidth="1"/>
    <col min="15589" max="15589" width="13.42578125" style="41" customWidth="1"/>
    <col min="15590" max="15596" width="13.140625" style="41" customWidth="1"/>
    <col min="15597" max="15840" width="9.140625" style="41"/>
    <col min="15841" max="15841" width="5.85546875" style="41" customWidth="1"/>
    <col min="15842" max="15842" width="79" style="41" customWidth="1"/>
    <col min="15843" max="15844" width="15.5703125" style="41" customWidth="1"/>
    <col min="15845" max="15845" width="13.42578125" style="41" customWidth="1"/>
    <col min="15846" max="15852" width="13.140625" style="41" customWidth="1"/>
    <col min="15853" max="16096" width="9.140625" style="41"/>
    <col min="16097" max="16097" width="5.85546875" style="41" customWidth="1"/>
    <col min="16098" max="16098" width="79" style="41" customWidth="1"/>
    <col min="16099" max="16100" width="15.5703125" style="41" customWidth="1"/>
    <col min="16101" max="16101" width="13.42578125" style="41" customWidth="1"/>
    <col min="16102" max="16108" width="13.140625" style="41" customWidth="1"/>
    <col min="16109" max="16384" width="9.140625" style="41"/>
  </cols>
  <sheetData>
    <row r="1" spans="1:3" x14ac:dyDescent="0.25">
      <c r="A1" s="62"/>
      <c r="B1" s="57"/>
      <c r="C1" s="65" t="s">
        <v>68</v>
      </c>
    </row>
    <row r="2" spans="1:3" x14ac:dyDescent="0.25">
      <c r="A2" s="62"/>
      <c r="B2" s="57"/>
      <c r="C2" s="65" t="s">
        <v>69</v>
      </c>
    </row>
    <row r="3" spans="1:3" x14ac:dyDescent="0.25">
      <c r="A3" s="62"/>
      <c r="B3" s="57"/>
      <c r="C3" s="65" t="s">
        <v>70</v>
      </c>
    </row>
    <row r="4" spans="1:3" x14ac:dyDescent="0.25">
      <c r="A4" s="62"/>
      <c r="B4" s="57"/>
      <c r="C4" s="65" t="s">
        <v>71</v>
      </c>
    </row>
    <row r="5" spans="1:3" x14ac:dyDescent="0.25">
      <c r="A5" s="62"/>
      <c r="B5" s="57"/>
      <c r="C5" s="63"/>
    </row>
    <row r="6" spans="1:3" ht="40.5" customHeight="1" x14ac:dyDescent="0.25">
      <c r="A6" s="84" t="s">
        <v>94</v>
      </c>
      <c r="B6" s="85"/>
      <c r="C6" s="85"/>
    </row>
    <row r="8" spans="1:3" ht="18.75" x14ac:dyDescent="0.25">
      <c r="C8" s="66" t="s">
        <v>67</v>
      </c>
    </row>
    <row r="9" spans="1:3" s="43" customFormat="1" ht="31.5" x14ac:dyDescent="0.25">
      <c r="A9" s="44" t="s">
        <v>27</v>
      </c>
      <c r="B9" s="45" t="s">
        <v>54</v>
      </c>
      <c r="C9" s="44" t="s">
        <v>55</v>
      </c>
    </row>
    <row r="10" spans="1:3" s="48" customFormat="1" ht="15.75" x14ac:dyDescent="0.25">
      <c r="A10" s="50" t="s">
        <v>59</v>
      </c>
      <c r="B10" s="60" t="s">
        <v>57</v>
      </c>
      <c r="C10" s="55">
        <f>C11+C12+C13+C14+C15+C16+C17+C18</f>
        <v>2047026906.8100002</v>
      </c>
    </row>
    <row r="11" spans="1:3" s="48" customFormat="1" ht="63" x14ac:dyDescent="0.25">
      <c r="A11" s="52" t="s">
        <v>80</v>
      </c>
      <c r="B11" s="61" t="s">
        <v>79</v>
      </c>
      <c r="C11" s="55">
        <v>28184744.75</v>
      </c>
    </row>
    <row r="12" spans="1:3" s="47" customFormat="1" ht="47.25" x14ac:dyDescent="0.25">
      <c r="A12" s="52" t="s">
        <v>82</v>
      </c>
      <c r="B12" s="61" t="s">
        <v>81</v>
      </c>
      <c r="C12" s="55">
        <v>72200881.379999995</v>
      </c>
    </row>
    <row r="13" spans="1:3" s="47" customFormat="1" ht="47.25" x14ac:dyDescent="0.25">
      <c r="A13" s="52" t="s">
        <v>87</v>
      </c>
      <c r="B13" s="61" t="s">
        <v>83</v>
      </c>
      <c r="C13" s="55">
        <v>6203652.6399999997</v>
      </c>
    </row>
    <row r="14" spans="1:3" s="47" customFormat="1" ht="47.25" x14ac:dyDescent="0.25">
      <c r="A14" s="52" t="s">
        <v>88</v>
      </c>
      <c r="B14" s="61" t="s">
        <v>72</v>
      </c>
      <c r="C14" s="55">
        <v>0</v>
      </c>
    </row>
    <row r="15" spans="1:3" s="47" customFormat="1" ht="31.5" x14ac:dyDescent="0.25">
      <c r="A15" s="52" t="s">
        <v>89</v>
      </c>
      <c r="B15" s="61" t="s">
        <v>84</v>
      </c>
      <c r="C15" s="55">
        <v>158042439.5</v>
      </c>
    </row>
    <row r="16" spans="1:3" s="47" customFormat="1" ht="31.5" x14ac:dyDescent="0.25">
      <c r="A16" s="52" t="s">
        <v>90</v>
      </c>
      <c r="B16" s="61" t="s">
        <v>85</v>
      </c>
      <c r="C16" s="55">
        <v>0</v>
      </c>
    </row>
    <row r="17" spans="1:3" s="47" customFormat="1" ht="20.25" customHeight="1" x14ac:dyDescent="0.25">
      <c r="A17" s="52" t="s">
        <v>91</v>
      </c>
      <c r="B17" s="61" t="s">
        <v>86</v>
      </c>
      <c r="C17" s="55">
        <f>C19-C11-C12-C13-C14-C15-C16-C18</f>
        <v>1746954165.0400002</v>
      </c>
    </row>
    <row r="18" spans="1:3" s="47" customFormat="1" ht="35.25" customHeight="1" x14ac:dyDescent="0.25">
      <c r="A18" s="52" t="s">
        <v>93</v>
      </c>
      <c r="B18" s="61" t="s">
        <v>92</v>
      </c>
      <c r="C18" s="55">
        <v>35441023.5</v>
      </c>
    </row>
    <row r="19" spans="1:3" s="47" customFormat="1" ht="15.75" x14ac:dyDescent="0.25">
      <c r="A19" s="44" t="s">
        <v>60</v>
      </c>
      <c r="B19" s="60" t="s">
        <v>56</v>
      </c>
      <c r="C19" s="55">
        <f>C21+C28+C27</f>
        <v>2047026906.8100002</v>
      </c>
    </row>
    <row r="20" spans="1:3" s="42" customFormat="1" ht="15.75" x14ac:dyDescent="0.25">
      <c r="A20" s="50"/>
      <c r="B20" s="60" t="s">
        <v>61</v>
      </c>
      <c r="C20" s="55"/>
    </row>
    <row r="21" spans="1:3" s="43" customFormat="1" ht="15.75" x14ac:dyDescent="0.25">
      <c r="A21" s="50" t="s">
        <v>58</v>
      </c>
      <c r="B21" s="60" t="s">
        <v>62</v>
      </c>
      <c r="C21" s="55">
        <f>SUM(C22:C26)</f>
        <v>1988183640.1200001</v>
      </c>
    </row>
    <row r="22" spans="1:3" s="43" customFormat="1" ht="47.25" x14ac:dyDescent="0.25">
      <c r="A22" s="51"/>
      <c r="B22" s="61" t="s">
        <v>78</v>
      </c>
      <c r="C22" s="54">
        <v>1473391763.4400001</v>
      </c>
    </row>
    <row r="23" spans="1:3" s="49" customFormat="1" ht="165.75" customHeight="1" x14ac:dyDescent="0.25">
      <c r="A23" s="51"/>
      <c r="B23" s="61" t="s">
        <v>73</v>
      </c>
      <c r="C23" s="54">
        <v>514791876.68000001</v>
      </c>
    </row>
    <row r="24" spans="1:3" s="49" customFormat="1" ht="31.5" x14ac:dyDescent="0.25">
      <c r="A24" s="51"/>
      <c r="B24" s="61" t="s">
        <v>74</v>
      </c>
      <c r="C24" s="54">
        <v>0</v>
      </c>
    </row>
    <row r="25" spans="1:3" s="49" customFormat="1" ht="31.5" x14ac:dyDescent="0.25">
      <c r="A25" s="51"/>
      <c r="B25" s="61" t="s">
        <v>75</v>
      </c>
      <c r="C25" s="54">
        <v>0</v>
      </c>
    </row>
    <row r="26" spans="1:3" s="49" customFormat="1" ht="94.5" x14ac:dyDescent="0.25">
      <c r="A26" s="51"/>
      <c r="B26" s="61" t="s">
        <v>76</v>
      </c>
      <c r="C26" s="54">
        <v>0</v>
      </c>
    </row>
    <row r="27" spans="1:3" s="49" customFormat="1" ht="47.25" x14ac:dyDescent="0.25">
      <c r="A27" s="51" t="s">
        <v>66</v>
      </c>
      <c r="B27" s="61" t="s">
        <v>63</v>
      </c>
      <c r="C27" s="54">
        <v>32404350.010000002</v>
      </c>
    </row>
    <row r="28" spans="1:3" s="49" customFormat="1" ht="31.5" x14ac:dyDescent="0.25">
      <c r="A28" s="51" t="s">
        <v>65</v>
      </c>
      <c r="B28" s="61" t="s">
        <v>64</v>
      </c>
      <c r="C28" s="54">
        <v>26438916.68</v>
      </c>
    </row>
    <row r="29" spans="1:3" s="49" customFormat="1" ht="15.75" x14ac:dyDescent="0.25">
      <c r="A29" s="53"/>
      <c r="B29" s="59" t="s">
        <v>77</v>
      </c>
      <c r="C29" s="56">
        <v>0</v>
      </c>
    </row>
  </sheetData>
  <autoFilter ref="A9:C29"/>
  <mergeCells count="1">
    <mergeCell ref="A6:C6"/>
  </mergeCells>
  <printOptions horizontalCentered="1"/>
  <pageMargins left="1.1811023622047245" right="0.39370078740157483" top="0.59055118110236227" bottom="0.59055118110236227" header="0" footer="0"/>
  <pageSetup paperSize="9" scale="66" firstPageNumber="76" fitToHeight="0" orientation="portrait" useFirstPageNumber="1" r:id="rId1"/>
  <headerFooter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2025-08-08T15:12:23Z</dcterms:modified>
</cp:coreProperties>
</file>